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9320" windowHeight="10170"/>
  </bookViews>
  <sheets>
    <sheet name="проф.мед.осмотр  приказ 1346н" sheetId="2" r:id="rId1"/>
    <sheet name="предварит.мед.осмотры" sheetId="4" r:id="rId2"/>
    <sheet name="периодич.мед.осмотры" sheetId="5" r:id="rId3"/>
  </sheets>
  <calcPr calcId="124519"/>
</workbook>
</file>

<file path=xl/calcChain.xml><?xml version="1.0" encoding="utf-8"?>
<calcChain xmlns="http://schemas.openxmlformats.org/spreadsheetml/2006/main">
  <c r="N11" i="2"/>
  <c r="B17" l="1"/>
  <c r="T26" l="1"/>
  <c r="J26"/>
  <c r="D25"/>
  <c r="D24"/>
  <c r="R23"/>
  <c r="Q22"/>
  <c r="Z21"/>
  <c r="Y21"/>
  <c r="R21"/>
  <c r="Q21"/>
  <c r="Z20"/>
  <c r="Y20"/>
  <c r="D20"/>
  <c r="R20"/>
  <c r="Q20"/>
  <c r="AB18"/>
  <c r="AA18"/>
  <c r="Z18"/>
  <c r="Y18"/>
  <c r="T18"/>
  <c r="R18"/>
  <c r="Q18"/>
  <c r="J18"/>
  <c r="AB17"/>
  <c r="AA17"/>
  <c r="Z17"/>
  <c r="Y17"/>
  <c r="X17"/>
  <c r="U17"/>
  <c r="T17"/>
  <c r="S17"/>
  <c r="R17"/>
  <c r="Q17"/>
  <c r="P17"/>
  <c r="N17"/>
  <c r="M17"/>
  <c r="J17"/>
  <c r="AB14"/>
  <c r="AA14"/>
  <c r="Z14"/>
  <c r="Y14"/>
  <c r="T14"/>
  <c r="AB13"/>
  <c r="Z13"/>
  <c r="W13"/>
  <c r="R13"/>
  <c r="N13"/>
  <c r="AB12"/>
  <c r="AA12"/>
  <c r="T12"/>
  <c r="R12"/>
  <c r="Q12"/>
  <c r="F12"/>
  <c r="AB11"/>
  <c r="AA11"/>
  <c r="Z11"/>
  <c r="Y11"/>
  <c r="T11"/>
  <c r="R11"/>
  <c r="Q11"/>
  <c r="P11"/>
  <c r="M11"/>
  <c r="L11"/>
  <c r="J11"/>
  <c r="AB9"/>
  <c r="AA9"/>
  <c r="Z9"/>
  <c r="Y9"/>
  <c r="T9"/>
  <c r="R9"/>
  <c r="Q9"/>
  <c r="N9"/>
  <c r="M9"/>
  <c r="J9"/>
  <c r="AB8"/>
  <c r="AA8"/>
  <c r="U8"/>
  <c r="T8"/>
  <c r="R8"/>
  <c r="Q8"/>
  <c r="O8"/>
  <c r="N8"/>
  <c r="M8"/>
  <c r="J8"/>
  <c r="H8"/>
  <c r="D8"/>
  <c r="AB7"/>
  <c r="AA7"/>
  <c r="Z7"/>
  <c r="Y7"/>
  <c r="U7"/>
  <c r="T7"/>
  <c r="R7"/>
  <c r="Q7"/>
  <c r="P7"/>
  <c r="N7"/>
  <c r="M7"/>
  <c r="J7"/>
  <c r="D7"/>
  <c r="AB6"/>
  <c r="AA6"/>
  <c r="Z6"/>
  <c r="Y6"/>
  <c r="T6"/>
  <c r="R6"/>
  <c r="Q6"/>
  <c r="P6"/>
  <c r="N6"/>
  <c r="M6"/>
  <c r="J6"/>
  <c r="H6"/>
  <c r="F6"/>
  <c r="D6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C5"/>
  <c r="C28" s="1"/>
  <c r="B14"/>
  <c r="B13"/>
  <c r="B12"/>
  <c r="B11"/>
  <c r="B10"/>
  <c r="B9"/>
  <c r="B8"/>
  <c r="B6"/>
  <c r="B7"/>
  <c r="B5"/>
  <c r="B23"/>
  <c r="B22"/>
  <c r="B21"/>
  <c r="B20"/>
  <c r="B19"/>
  <c r="AB19" s="1"/>
  <c r="B18"/>
  <c r="D5" i="4"/>
  <c r="E5"/>
  <c r="F5"/>
  <c r="G5"/>
  <c r="H5"/>
  <c r="C5"/>
  <c r="D6"/>
  <c r="E6"/>
  <c r="F6"/>
  <c r="G6"/>
  <c r="H6"/>
  <c r="C6"/>
  <c r="D7"/>
  <c r="E7"/>
  <c r="F7"/>
  <c r="G7"/>
  <c r="H7"/>
  <c r="C7"/>
  <c r="D8"/>
  <c r="E8"/>
  <c r="F8"/>
  <c r="G8"/>
  <c r="H8"/>
  <c r="C8"/>
  <c r="D9"/>
  <c r="E9"/>
  <c r="F9"/>
  <c r="G9"/>
  <c r="H9"/>
  <c r="C9"/>
  <c r="G10"/>
  <c r="E10"/>
  <c r="C10"/>
  <c r="D11"/>
  <c r="E11"/>
  <c r="F11"/>
  <c r="G11"/>
  <c r="H11"/>
  <c r="C11"/>
  <c r="F12"/>
  <c r="G12"/>
  <c r="H12"/>
  <c r="E12"/>
  <c r="H13"/>
  <c r="F13"/>
  <c r="D13"/>
  <c r="H14"/>
  <c r="G14"/>
  <c r="F16"/>
  <c r="G16"/>
  <c r="D17"/>
  <c r="E17"/>
  <c r="F17"/>
  <c r="G17"/>
  <c r="H17"/>
  <c r="C17"/>
  <c r="F18"/>
  <c r="G18"/>
  <c r="H18"/>
  <c r="E18"/>
  <c r="H19"/>
  <c r="G19"/>
  <c r="F20"/>
  <c r="G20"/>
  <c r="H20"/>
  <c r="E20"/>
  <c r="F21"/>
  <c r="G21"/>
  <c r="H21"/>
  <c r="E21"/>
  <c r="G22"/>
  <c r="E22"/>
  <c r="H23"/>
  <c r="F23"/>
  <c r="F24"/>
  <c r="B20"/>
  <c r="B16"/>
  <c r="E16" s="1"/>
  <c r="B15"/>
  <c r="G15" s="1"/>
  <c r="D6" i="5"/>
  <c r="E6"/>
  <c r="D7"/>
  <c r="E7"/>
  <c r="D8"/>
  <c r="D9" s="1"/>
  <c r="E8"/>
  <c r="C8"/>
  <c r="C7"/>
  <c r="C6"/>
  <c r="G28" i="2"/>
  <c r="E28"/>
  <c r="D28"/>
  <c r="B15" l="1"/>
  <c r="H15" i="4"/>
  <c r="H25" s="1"/>
  <c r="D15"/>
  <c r="C15"/>
  <c r="E15"/>
  <c r="F15"/>
  <c r="F25" s="1"/>
  <c r="C9" i="5"/>
  <c r="E9"/>
  <c r="H16" i="4"/>
  <c r="D16"/>
  <c r="D25" s="1"/>
  <c r="B16" i="2"/>
  <c r="C16" i="4"/>
  <c r="D24"/>
  <c r="E24"/>
  <c r="E25" s="1"/>
  <c r="C24"/>
  <c r="C25" s="1"/>
  <c r="AA19" i="2"/>
  <c r="G25" i="4"/>
  <c r="AB15" i="2" l="1"/>
  <c r="T15"/>
  <c r="Y15"/>
  <c r="U15"/>
  <c r="Q15"/>
  <c r="M15"/>
  <c r="I15"/>
  <c r="Z15"/>
  <c r="V15"/>
  <c r="R15"/>
  <c r="N15"/>
  <c r="J15"/>
  <c r="AA15"/>
  <c r="W15"/>
  <c r="S15"/>
  <c r="O15"/>
  <c r="K15"/>
  <c r="F15"/>
  <c r="X15"/>
  <c r="P15"/>
  <c r="L15"/>
  <c r="H15"/>
  <c r="AA16"/>
  <c r="AA28" s="1"/>
  <c r="S16"/>
  <c r="F16"/>
  <c r="AB16"/>
  <c r="AB28" s="1"/>
  <c r="X16"/>
  <c r="X28" s="1"/>
  <c r="T16"/>
  <c r="P16"/>
  <c r="L16"/>
  <c r="L28" s="1"/>
  <c r="H16"/>
  <c r="Y16"/>
  <c r="U16"/>
  <c r="Q16"/>
  <c r="Q28" s="1"/>
  <c r="M16"/>
  <c r="I16"/>
  <c r="Z16"/>
  <c r="V16"/>
  <c r="V28" s="1"/>
  <c r="R16"/>
  <c r="N16"/>
  <c r="J16"/>
  <c r="W16"/>
  <c r="W28" s="1"/>
  <c r="O16"/>
  <c r="O28" s="1"/>
  <c r="K16"/>
  <c r="K28" s="1"/>
  <c r="R28" l="1"/>
  <c r="M28"/>
  <c r="H28"/>
  <c r="N28"/>
  <c r="I28"/>
  <c r="Y28"/>
  <c r="T28"/>
  <c r="S28"/>
  <c r="J28"/>
  <c r="Z28"/>
  <c r="U28"/>
  <c r="P28"/>
  <c r="F28"/>
</calcChain>
</file>

<file path=xl/sharedStrings.xml><?xml version="1.0" encoding="utf-8"?>
<sst xmlns="http://schemas.openxmlformats.org/spreadsheetml/2006/main" count="102" uniqueCount="72">
  <si>
    <t>Осмотр, исследование, процедура</t>
  </si>
  <si>
    <t>Цена за одну услугу (руб.)</t>
  </si>
  <si>
    <t>Возраст (лет)</t>
  </si>
  <si>
    <t>Педиатр</t>
  </si>
  <si>
    <t>Невролог</t>
  </si>
  <si>
    <t>Офтальмолог</t>
  </si>
  <si>
    <t>Детский хирург</t>
  </si>
  <si>
    <t>Оториноларинголог</t>
  </si>
  <si>
    <t>Акушер-гинеколог</t>
  </si>
  <si>
    <t>Детский стоматолог</t>
  </si>
  <si>
    <t>Ортопед-травматолог</t>
  </si>
  <si>
    <t>Детский уролог-андролог</t>
  </si>
  <si>
    <t>Детский эндокринолог</t>
  </si>
  <si>
    <t>Клинический анализ крови</t>
  </si>
  <si>
    <t>Клинический анализ мочи</t>
  </si>
  <si>
    <t>Электрокардиография</t>
  </si>
  <si>
    <t>Итого:</t>
  </si>
  <si>
    <t>Ультразвуковое исследование органов брюшной полости, сердца</t>
  </si>
  <si>
    <t>Ультразвуковое исследование щитовидной железы</t>
  </si>
  <si>
    <t>Ультразвуковое исследование тазобедренных суставов</t>
  </si>
  <si>
    <t>нейросонография (ультразвуковое исследование головного мозга)</t>
  </si>
  <si>
    <t>Ультразвуковое исследование органов репродуктивной сферы  (девочки)</t>
  </si>
  <si>
    <t>Ультразвуковое исследование органов репродуктивной сферы  (мальчики)</t>
  </si>
  <si>
    <t>Флюорография</t>
  </si>
  <si>
    <t>Исследование уровня глюкозы в крови</t>
  </si>
  <si>
    <t>новорожденный</t>
  </si>
  <si>
    <t>1 месяц</t>
  </si>
  <si>
    <t>2 месяца</t>
  </si>
  <si>
    <t>3 месяца</t>
  </si>
  <si>
    <t>6 месяцев</t>
  </si>
  <si>
    <t>9 месяцев</t>
  </si>
  <si>
    <t>12 месяцев</t>
  </si>
  <si>
    <t>1 г.6мес.</t>
  </si>
  <si>
    <t>2 года</t>
  </si>
  <si>
    <t>3 года мальчик</t>
  </si>
  <si>
    <t>3 года девочка</t>
  </si>
  <si>
    <t xml:space="preserve">4-5 лет </t>
  </si>
  <si>
    <t>6 лет</t>
  </si>
  <si>
    <t>7 лет девочка</t>
  </si>
  <si>
    <t>7 лет мальчик</t>
  </si>
  <si>
    <t>8-9 лет</t>
  </si>
  <si>
    <t>10 лет</t>
  </si>
  <si>
    <t>Общий анализ кала</t>
  </si>
  <si>
    <t>х</t>
  </si>
  <si>
    <t>11 лет</t>
  </si>
  <si>
    <t>12 лет девочки</t>
  </si>
  <si>
    <t>12 лет мальчики</t>
  </si>
  <si>
    <t>13 лет</t>
  </si>
  <si>
    <t>14 лет девочки</t>
  </si>
  <si>
    <t>14 лет мальчики</t>
  </si>
  <si>
    <t>15-17 лет мальчики</t>
  </si>
  <si>
    <t>15-17 лет девочки</t>
  </si>
  <si>
    <t>Тарифы на проведение профилактических медицинских осмотров несовершеннолетних</t>
  </si>
  <si>
    <t>Тарифы на проведение предварительных медицинских осмотров несовершеннолетних</t>
  </si>
  <si>
    <t>Дошкольные образовательные учреждения (девочки)</t>
  </si>
  <si>
    <t>Дошкольные образовательные учреждения (мальчики)</t>
  </si>
  <si>
    <t xml:space="preserve"> анализ кала на яйца глистов</t>
  </si>
  <si>
    <t>Общеобразовательные (начального общего, основного общего, среднего (полного) общего образования) образовательные учреждения (девочки)</t>
  </si>
  <si>
    <t>Общеобразовательные (начального общего, основного общего, среднего (полного) общего образования) образовательные учреждения (мальчики)</t>
  </si>
  <si>
    <t>Флюорография (с 15 лет)</t>
  </si>
  <si>
    <t>Образовательные учреждения начального профессионального, среднего профессионального, высшего профессионального образования. Специальные (коррекционные) образовательные учреждения для обучающихся, воспитанников с ограниченными возможностями здоровья. Образовательные учреждения для детей-сирот и детей. оставшихся без попечения родителей (законных представителей) (девочки)</t>
  </si>
  <si>
    <t>Образовательные учреждения начального профессионального, среднего профессионального, высшего профессионального образования. Специальные (коррекционные) образовательные учреждения для обучающихся, воспитанников с ограниченными возможностями здоровья. Образовательные учреждения для детей-сирот и детей. оставшихся без попечения родителей (законных представителей) (мальчики</t>
  </si>
  <si>
    <t>Тарифы на проведение периодических медицинских осмотров несовершеннолетних</t>
  </si>
  <si>
    <t xml:space="preserve">Исследования уровня гормонов в крови </t>
  </si>
  <si>
    <t>* Исследования уровня гормонов в крови проводятся при наличии медицинских показаний по тарифам на проведение диспансеризации 14-летних подростков</t>
  </si>
  <si>
    <t>Дошкольные образовательные учреждения</t>
  </si>
  <si>
    <t xml:space="preserve">Общеобразовательные (начального общего, основного общего, среднего (полного) общего образования) образовательные учреждения </t>
  </si>
  <si>
    <t xml:space="preserve">Образовательные учреждения начального профессионального, среднего профессионального, высшего профессионального образования. Специальные (коррекционные) образовательные учреждения для обучающихся, воспитанников с ограниченными возможностями здоровья. Образовательные учреждения для детей-сирот и детей. оставшихся без попечения родителей (законных представителей) </t>
  </si>
  <si>
    <t xml:space="preserve">Приложение № 1 к Порядку оплаты прохождения несовершеннолетними медицинских осмотров, в том числе при поступлении в образовательные учреждения и в период обучения в них на 2014 год
</t>
  </si>
  <si>
    <t xml:space="preserve">Приложение № 2 к Порядку оплаты прохождения несовершеннолетними медицинских осмотров, в том числе при поступлении в образовательные учреждения и в период обучения в них на 2014 год
</t>
  </si>
  <si>
    <t xml:space="preserve">Приложение № 3 к Порядку оплаты прохождения несовершеннолетними медицинских осмотров, в том числе при поступлении в образовательные учреждения и в период обучения в них на 2014 год
</t>
  </si>
  <si>
    <t>4, 5, 7, 8, 10, 11 месяцев, 1г.3мес., 1г.9мес., 2г.6мес.</t>
  </si>
</sst>
</file>

<file path=xl/styles.xml><?xml version="1.0" encoding="utf-8"?>
<styleSheet xmlns="http://schemas.openxmlformats.org/spreadsheetml/2006/main">
  <numFmts count="1">
    <numFmt numFmtId="164" formatCode="#,##0.00\ _р_."/>
  </numFmts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C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17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 applyFont="1"/>
    <xf numFmtId="0" fontId="6" fillId="0" borderId="0" xfId="0" applyFont="1"/>
    <xf numFmtId="0" fontId="2" fillId="0" borderId="1" xfId="0" applyFont="1" applyBorder="1"/>
    <xf numFmtId="0" fontId="4" fillId="0" borderId="0" xfId="0" applyFont="1" applyBorder="1" applyAlignment="1"/>
    <xf numFmtId="0" fontId="0" fillId="0" borderId="0" xfId="0" applyAlignment="1"/>
    <xf numFmtId="164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5" fillId="0" borderId="1" xfId="0" applyNumberFormat="1" applyFont="1" applyFill="1" applyBorder="1" applyAlignment="1">
      <alignment horizontal="right" vertical="top" wrapText="1"/>
    </xf>
    <xf numFmtId="164" fontId="7" fillId="0" borderId="4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4" fontId="7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0" fillId="0" borderId="0" xfId="0" applyAlignment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8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AH31"/>
  <sheetViews>
    <sheetView tabSelected="1" view="pageBreakPreview" zoomScale="75" zoomScaleSheetLayoutView="75" workbookViewId="0">
      <pane xSplit="2" ySplit="4" topLeftCell="G8" activePane="bottomRight" state="frozen"/>
      <selection pane="topRight" activeCell="C1" sqref="C1"/>
      <selection pane="bottomLeft" activeCell="A5" sqref="A5"/>
      <selection pane="bottomRight" activeCell="T1" sqref="T1:AB1"/>
    </sheetView>
  </sheetViews>
  <sheetFormatPr defaultRowHeight="15"/>
  <cols>
    <col min="1" max="1" width="26.7109375" customWidth="1"/>
    <col min="2" max="9" width="10.7109375" customWidth="1"/>
    <col min="10" max="10" width="11.140625" customWidth="1"/>
    <col min="11" max="11" width="10.7109375" customWidth="1"/>
    <col min="12" max="12" width="10" customWidth="1"/>
    <col min="13" max="13" width="10.85546875" customWidth="1"/>
    <col min="14" max="15" width="10" customWidth="1"/>
    <col min="16" max="16" width="10.28515625" customWidth="1"/>
    <col min="17" max="17" width="10.85546875" customWidth="1"/>
    <col min="18" max="18" width="10.28515625" customWidth="1"/>
    <col min="19" max="19" width="10.7109375" customWidth="1"/>
    <col min="20" max="20" width="10" customWidth="1"/>
    <col min="21" max="21" width="10.7109375" customWidth="1"/>
    <col min="22" max="28" width="10.5703125" customWidth="1"/>
  </cols>
  <sheetData>
    <row r="1" spans="1:34" ht="82.5" customHeight="1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46" t="s">
        <v>68</v>
      </c>
      <c r="U1" s="47"/>
      <c r="V1" s="47"/>
      <c r="W1" s="47"/>
      <c r="X1" s="47"/>
      <c r="Y1" s="47"/>
      <c r="Z1" s="47"/>
      <c r="AA1" s="47"/>
      <c r="AB1" s="47"/>
    </row>
    <row r="2" spans="1:34" ht="38.450000000000003" customHeight="1">
      <c r="A2" s="37" t="s">
        <v>52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</row>
    <row r="3" spans="1:34" ht="15" customHeight="1">
      <c r="A3" s="36" t="s">
        <v>0</v>
      </c>
      <c r="B3" s="36" t="s">
        <v>1</v>
      </c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</row>
    <row r="4" spans="1:34" ht="80.25" customHeight="1">
      <c r="A4" s="36"/>
      <c r="B4" s="36"/>
      <c r="C4" s="5" t="s">
        <v>25</v>
      </c>
      <c r="D4" s="5" t="s">
        <v>26</v>
      </c>
      <c r="E4" s="5" t="s">
        <v>27</v>
      </c>
      <c r="F4" s="5" t="s">
        <v>28</v>
      </c>
      <c r="G4" s="24" t="s">
        <v>71</v>
      </c>
      <c r="H4" s="5" t="s">
        <v>29</v>
      </c>
      <c r="I4" s="5" t="s">
        <v>30</v>
      </c>
      <c r="J4" s="5" t="s">
        <v>31</v>
      </c>
      <c r="K4" s="5" t="s">
        <v>32</v>
      </c>
      <c r="L4" s="7" t="s">
        <v>33</v>
      </c>
      <c r="M4" s="7" t="s">
        <v>35</v>
      </c>
      <c r="N4" s="8" t="s">
        <v>34</v>
      </c>
      <c r="O4" s="8" t="s">
        <v>36</v>
      </c>
      <c r="P4" s="7" t="s">
        <v>37</v>
      </c>
      <c r="Q4" s="7" t="s">
        <v>38</v>
      </c>
      <c r="R4" s="7" t="s">
        <v>39</v>
      </c>
      <c r="S4" s="7" t="s">
        <v>40</v>
      </c>
      <c r="T4" s="7" t="s">
        <v>41</v>
      </c>
      <c r="U4" s="7" t="s">
        <v>44</v>
      </c>
      <c r="V4" s="7" t="s">
        <v>45</v>
      </c>
      <c r="W4" s="7" t="s">
        <v>46</v>
      </c>
      <c r="X4" s="7" t="s">
        <v>47</v>
      </c>
      <c r="Y4" s="7" t="s">
        <v>48</v>
      </c>
      <c r="Z4" s="7" t="s">
        <v>49</v>
      </c>
      <c r="AA4" s="7" t="s">
        <v>51</v>
      </c>
      <c r="AB4" s="7" t="s">
        <v>50</v>
      </c>
    </row>
    <row r="5" spans="1:34" ht="28.5" customHeight="1">
      <c r="A5" s="13" t="s">
        <v>3</v>
      </c>
      <c r="B5" s="25">
        <f>предварит.мед.осмотры!B5</f>
        <v>647.59</v>
      </c>
      <c r="C5" s="26">
        <f>$B$5</f>
        <v>647.59</v>
      </c>
      <c r="D5" s="26">
        <f t="shared" ref="D5:AB5" si="0">$B$5</f>
        <v>647.59</v>
      </c>
      <c r="E5" s="26">
        <f t="shared" si="0"/>
        <v>647.59</v>
      </c>
      <c r="F5" s="26">
        <f t="shared" si="0"/>
        <v>647.59</v>
      </c>
      <c r="G5" s="26">
        <f t="shared" si="0"/>
        <v>647.59</v>
      </c>
      <c r="H5" s="26">
        <f t="shared" si="0"/>
        <v>647.59</v>
      </c>
      <c r="I5" s="26">
        <f t="shared" si="0"/>
        <v>647.59</v>
      </c>
      <c r="J5" s="26">
        <f t="shared" si="0"/>
        <v>647.59</v>
      </c>
      <c r="K5" s="26">
        <f t="shared" si="0"/>
        <v>647.59</v>
      </c>
      <c r="L5" s="26">
        <f t="shared" si="0"/>
        <v>647.59</v>
      </c>
      <c r="M5" s="26">
        <f t="shared" si="0"/>
        <v>647.59</v>
      </c>
      <c r="N5" s="26">
        <f t="shared" si="0"/>
        <v>647.59</v>
      </c>
      <c r="O5" s="26">
        <f t="shared" si="0"/>
        <v>647.59</v>
      </c>
      <c r="P5" s="26">
        <f t="shared" si="0"/>
        <v>647.59</v>
      </c>
      <c r="Q5" s="26">
        <f t="shared" si="0"/>
        <v>647.59</v>
      </c>
      <c r="R5" s="26">
        <f t="shared" si="0"/>
        <v>647.59</v>
      </c>
      <c r="S5" s="26">
        <f t="shared" si="0"/>
        <v>647.59</v>
      </c>
      <c r="T5" s="26">
        <f t="shared" si="0"/>
        <v>647.59</v>
      </c>
      <c r="U5" s="26">
        <f t="shared" si="0"/>
        <v>647.59</v>
      </c>
      <c r="V5" s="26">
        <f t="shared" si="0"/>
        <v>647.59</v>
      </c>
      <c r="W5" s="26">
        <f t="shared" si="0"/>
        <v>647.59</v>
      </c>
      <c r="X5" s="26">
        <f t="shared" si="0"/>
        <v>647.59</v>
      </c>
      <c r="Y5" s="26">
        <f t="shared" si="0"/>
        <v>647.59</v>
      </c>
      <c r="Z5" s="26">
        <f t="shared" si="0"/>
        <v>647.59</v>
      </c>
      <c r="AA5" s="26">
        <f t="shared" si="0"/>
        <v>647.59</v>
      </c>
      <c r="AB5" s="26">
        <f t="shared" si="0"/>
        <v>647.59</v>
      </c>
    </row>
    <row r="6" spans="1:34" ht="28.5" customHeight="1">
      <c r="A6" s="13" t="s">
        <v>4</v>
      </c>
      <c r="B6" s="25">
        <f>предварит.мед.осмотры!B6</f>
        <v>328.08</v>
      </c>
      <c r="C6" s="26"/>
      <c r="D6" s="26">
        <f>$B$6</f>
        <v>328.08</v>
      </c>
      <c r="E6" s="26"/>
      <c r="F6" s="26">
        <f>$B$6</f>
        <v>328.08</v>
      </c>
      <c r="G6" s="26"/>
      <c r="H6" s="26">
        <f>$B$6</f>
        <v>328.08</v>
      </c>
      <c r="I6" s="26"/>
      <c r="J6" s="26">
        <f>$B$6</f>
        <v>328.08</v>
      </c>
      <c r="K6" s="26"/>
      <c r="L6" s="26"/>
      <c r="M6" s="26">
        <f>$B$6</f>
        <v>328.08</v>
      </c>
      <c r="N6" s="26">
        <f>$B$6</f>
        <v>328.08</v>
      </c>
      <c r="O6" s="26"/>
      <c r="P6" s="26">
        <f>$B$6</f>
        <v>328.08</v>
      </c>
      <c r="Q6" s="26">
        <f t="shared" ref="Q6:R6" si="1">$B$6</f>
        <v>328.08</v>
      </c>
      <c r="R6" s="26">
        <f t="shared" si="1"/>
        <v>328.08</v>
      </c>
      <c r="S6" s="26"/>
      <c r="T6" s="26">
        <f>$B$6</f>
        <v>328.08</v>
      </c>
      <c r="U6" s="26"/>
      <c r="V6" s="26"/>
      <c r="W6" s="26"/>
      <c r="X6" s="26"/>
      <c r="Y6" s="26">
        <f t="shared" ref="Y6:AB6" si="2">$B$6</f>
        <v>328.08</v>
      </c>
      <c r="Z6" s="26">
        <f t="shared" si="2"/>
        <v>328.08</v>
      </c>
      <c r="AA6" s="26">
        <f t="shared" si="2"/>
        <v>328.08</v>
      </c>
      <c r="AB6" s="26">
        <f t="shared" si="2"/>
        <v>328.08</v>
      </c>
    </row>
    <row r="7" spans="1:34" ht="28.5" customHeight="1">
      <c r="A7" s="13" t="s">
        <v>5</v>
      </c>
      <c r="B7" s="25">
        <f>предварит.мед.осмотры!B7</f>
        <v>324.83999999999997</v>
      </c>
      <c r="C7" s="26"/>
      <c r="D7" s="26">
        <f>$B$7</f>
        <v>324.83999999999997</v>
      </c>
      <c r="E7" s="26"/>
      <c r="F7" s="26"/>
      <c r="G7" s="26"/>
      <c r="H7" s="26"/>
      <c r="I7" s="26"/>
      <c r="J7" s="26">
        <f>$B$7</f>
        <v>324.83999999999997</v>
      </c>
      <c r="K7" s="26"/>
      <c r="L7" s="26"/>
      <c r="M7" s="26">
        <f t="shared" ref="M7:N7" si="3">$B$7</f>
        <v>324.83999999999997</v>
      </c>
      <c r="N7" s="26">
        <f t="shared" si="3"/>
        <v>324.83999999999997</v>
      </c>
      <c r="O7" s="26"/>
      <c r="P7" s="26">
        <f t="shared" ref="P7:R7" si="4">$B$7</f>
        <v>324.83999999999997</v>
      </c>
      <c r="Q7" s="26">
        <f t="shared" si="4"/>
        <v>324.83999999999997</v>
      </c>
      <c r="R7" s="26">
        <f t="shared" si="4"/>
        <v>324.83999999999997</v>
      </c>
      <c r="S7" s="26"/>
      <c r="T7" s="26">
        <f t="shared" ref="T7:U7" si="5">$B$7</f>
        <v>324.83999999999997</v>
      </c>
      <c r="U7" s="26">
        <f t="shared" si="5"/>
        <v>324.83999999999997</v>
      </c>
      <c r="V7" s="26"/>
      <c r="W7" s="26"/>
      <c r="X7" s="26"/>
      <c r="Y7" s="26">
        <f t="shared" ref="Y7:AB7" si="6">$B$7</f>
        <v>324.83999999999997</v>
      </c>
      <c r="Z7" s="26">
        <f t="shared" si="6"/>
        <v>324.83999999999997</v>
      </c>
      <c r="AA7" s="26">
        <f t="shared" si="6"/>
        <v>324.83999999999997</v>
      </c>
      <c r="AB7" s="26">
        <f t="shared" si="6"/>
        <v>324.83999999999997</v>
      </c>
    </row>
    <row r="8" spans="1:34" ht="28.5" customHeight="1">
      <c r="A8" s="13" t="s">
        <v>6</v>
      </c>
      <c r="B8" s="25">
        <f>предварит.мед.осмотры!B8</f>
        <v>368.04</v>
      </c>
      <c r="C8" s="27"/>
      <c r="D8" s="26">
        <f>$B$8</f>
        <v>368.04</v>
      </c>
      <c r="E8" s="26"/>
      <c r="F8" s="26"/>
      <c r="G8" s="26"/>
      <c r="H8" s="26">
        <f>$B$8</f>
        <v>368.04</v>
      </c>
      <c r="I8" s="27"/>
      <c r="J8" s="26">
        <f>$B$8</f>
        <v>368.04</v>
      </c>
      <c r="K8" s="26"/>
      <c r="L8" s="26"/>
      <c r="M8" s="26">
        <f t="shared" ref="M8:O8" si="7">$B$8</f>
        <v>368.04</v>
      </c>
      <c r="N8" s="26">
        <f t="shared" si="7"/>
        <v>368.04</v>
      </c>
      <c r="O8" s="26">
        <f t="shared" si="7"/>
        <v>368.04</v>
      </c>
      <c r="P8" s="26"/>
      <c r="Q8" s="26">
        <f t="shared" ref="Q8:R8" si="8">$B$8</f>
        <v>368.04</v>
      </c>
      <c r="R8" s="26">
        <f t="shared" si="8"/>
        <v>368.04</v>
      </c>
      <c r="S8" s="26"/>
      <c r="T8" s="26">
        <f t="shared" ref="T8:U8" si="9">$B$8</f>
        <v>368.04</v>
      </c>
      <c r="U8" s="26">
        <f t="shared" si="9"/>
        <v>368.04</v>
      </c>
      <c r="V8" s="26"/>
      <c r="W8" s="26"/>
      <c r="X8" s="26"/>
      <c r="Y8" s="26"/>
      <c r="Z8" s="26"/>
      <c r="AA8" s="26">
        <f t="shared" ref="AA8:AB8" si="10">$B$8</f>
        <v>368.04</v>
      </c>
      <c r="AB8" s="26">
        <f t="shared" si="10"/>
        <v>368.04</v>
      </c>
    </row>
    <row r="9" spans="1:34" ht="28.5" customHeight="1">
      <c r="A9" s="13" t="s">
        <v>7</v>
      </c>
      <c r="B9" s="25">
        <f>предварит.мед.осмотры!B9</f>
        <v>322.33999999999997</v>
      </c>
      <c r="C9" s="26"/>
      <c r="D9" s="26"/>
      <c r="E9" s="26"/>
      <c r="F9" s="26"/>
      <c r="G9" s="26"/>
      <c r="H9" s="26"/>
      <c r="I9" s="26"/>
      <c r="J9" s="26">
        <f>$B$9</f>
        <v>322.33999999999997</v>
      </c>
      <c r="K9" s="26"/>
      <c r="L9" s="26"/>
      <c r="M9" s="26">
        <f t="shared" ref="M9:N9" si="11">$B$9</f>
        <v>322.33999999999997</v>
      </c>
      <c r="N9" s="26">
        <f t="shared" si="11"/>
        <v>322.33999999999997</v>
      </c>
      <c r="O9" s="26"/>
      <c r="P9" s="26"/>
      <c r="Q9" s="26">
        <f t="shared" ref="Q9:R9" si="12">$B$9</f>
        <v>322.33999999999997</v>
      </c>
      <c r="R9" s="26">
        <f t="shared" si="12"/>
        <v>322.33999999999997</v>
      </c>
      <c r="S9" s="26"/>
      <c r="T9" s="26">
        <f>$B$9</f>
        <v>322.33999999999997</v>
      </c>
      <c r="U9" s="26"/>
      <c r="V9" s="26"/>
      <c r="W9" s="26"/>
      <c r="X9" s="26"/>
      <c r="Y9" s="26">
        <f t="shared" ref="Y9:AB9" si="13">$B$9</f>
        <v>322.33999999999997</v>
      </c>
      <c r="Z9" s="26">
        <f t="shared" si="13"/>
        <v>322.33999999999997</v>
      </c>
      <c r="AA9" s="26">
        <f t="shared" si="13"/>
        <v>322.33999999999997</v>
      </c>
      <c r="AB9" s="26">
        <f t="shared" si="13"/>
        <v>322.33999999999997</v>
      </c>
    </row>
    <row r="10" spans="1:34" ht="28.5" customHeight="1">
      <c r="A10" s="13" t="s">
        <v>8</v>
      </c>
      <c r="B10" s="25">
        <f>предварит.мед.осмотры!B10</f>
        <v>383.04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>
        <v>302.29000000000002</v>
      </c>
      <c r="N10" s="26"/>
      <c r="O10" s="26"/>
      <c r="P10" s="26"/>
      <c r="Q10" s="26">
        <v>302.29000000000002</v>
      </c>
      <c r="R10" s="26"/>
      <c r="S10" s="26"/>
      <c r="T10" s="26"/>
      <c r="U10" s="26"/>
      <c r="V10" s="26">
        <v>302.29000000000002</v>
      </c>
      <c r="W10" s="26"/>
      <c r="X10" s="26"/>
      <c r="Y10" s="26">
        <v>302.29000000000002</v>
      </c>
      <c r="Z10" s="26"/>
      <c r="AA10" s="26">
        <v>302.29000000000002</v>
      </c>
      <c r="AB10" s="26"/>
    </row>
    <row r="11" spans="1:34" ht="28.5" customHeight="1">
      <c r="A11" s="13" t="s">
        <v>9</v>
      </c>
      <c r="B11" s="25">
        <f>предварит.мед.осмотры!B11</f>
        <v>1304.48</v>
      </c>
      <c r="C11" s="27"/>
      <c r="D11" s="26"/>
      <c r="E11" s="26"/>
      <c r="F11" s="26"/>
      <c r="G11" s="26"/>
      <c r="H11" s="26"/>
      <c r="I11" s="27"/>
      <c r="J11" s="26">
        <f>$B$11</f>
        <v>1304.48</v>
      </c>
      <c r="K11" s="26"/>
      <c r="L11" s="26">
        <f t="shared" ref="L11:M11" si="14">$B$11</f>
        <v>1304.48</v>
      </c>
      <c r="M11" s="26">
        <f t="shared" si="14"/>
        <v>1304.48</v>
      </c>
      <c r="N11" s="26">
        <f>B11</f>
        <v>1304.48</v>
      </c>
      <c r="O11" s="26"/>
      <c r="P11" s="26">
        <f t="shared" ref="P11:R11" si="15">$B$11</f>
        <v>1304.48</v>
      </c>
      <c r="Q11" s="26">
        <f t="shared" si="15"/>
        <v>1304.48</v>
      </c>
      <c r="R11" s="26">
        <f t="shared" si="15"/>
        <v>1304.48</v>
      </c>
      <c r="S11" s="26"/>
      <c r="T11" s="26">
        <f>$B$11</f>
        <v>1304.48</v>
      </c>
      <c r="U11" s="26"/>
      <c r="V11" s="26"/>
      <c r="W11" s="26"/>
      <c r="X11" s="26"/>
      <c r="Y11" s="26">
        <f t="shared" ref="Y11:AB11" si="16">$B$11</f>
        <v>1304.48</v>
      </c>
      <c r="Z11" s="26">
        <f t="shared" si="16"/>
        <v>1304.48</v>
      </c>
      <c r="AA11" s="26">
        <f t="shared" si="16"/>
        <v>1304.48</v>
      </c>
      <c r="AB11" s="26">
        <f t="shared" si="16"/>
        <v>1304.48</v>
      </c>
      <c r="AC11" s="12"/>
      <c r="AD11" s="12"/>
      <c r="AE11" s="12"/>
      <c r="AF11" s="12"/>
      <c r="AG11" s="12"/>
      <c r="AH11" s="12"/>
    </row>
    <row r="12" spans="1:34" ht="28.5" customHeight="1">
      <c r="A12" s="13" t="s">
        <v>10</v>
      </c>
      <c r="B12" s="25">
        <f>предварит.мед.осмотры!B12</f>
        <v>334.56</v>
      </c>
      <c r="C12" s="26"/>
      <c r="D12" s="26"/>
      <c r="E12" s="26"/>
      <c r="F12" s="26">
        <f>$B$12</f>
        <v>334.56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>
        <f t="shared" ref="Q12:R12" si="17">$B$12</f>
        <v>334.56</v>
      </c>
      <c r="R12" s="26">
        <f t="shared" si="17"/>
        <v>334.56</v>
      </c>
      <c r="S12" s="26"/>
      <c r="T12" s="26">
        <f>$B$12</f>
        <v>334.56</v>
      </c>
      <c r="U12" s="26"/>
      <c r="V12" s="26"/>
      <c r="W12" s="26"/>
      <c r="X12" s="26"/>
      <c r="Y12" s="26"/>
      <c r="Z12" s="26"/>
      <c r="AA12" s="26">
        <f t="shared" ref="AA12:AB12" si="18">$B$12</f>
        <v>334.56</v>
      </c>
      <c r="AB12" s="26">
        <f t="shared" si="18"/>
        <v>334.56</v>
      </c>
      <c r="AC12" s="11"/>
      <c r="AD12" s="11"/>
    </row>
    <row r="13" spans="1:34" ht="28.5" customHeight="1">
      <c r="A13" s="13" t="s">
        <v>11</v>
      </c>
      <c r="B13" s="25">
        <f>предварит.мед.осмотры!B13</f>
        <v>414.98</v>
      </c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>
        <f>$B$13</f>
        <v>414.98</v>
      </c>
      <c r="O13" s="26"/>
      <c r="P13" s="26"/>
      <c r="Q13" s="26"/>
      <c r="R13" s="26">
        <f>$B$13</f>
        <v>414.98</v>
      </c>
      <c r="S13" s="26"/>
      <c r="T13" s="26"/>
      <c r="U13" s="26"/>
      <c r="V13" s="26"/>
      <c r="W13" s="26">
        <f>$B$13</f>
        <v>414.98</v>
      </c>
      <c r="X13" s="26"/>
      <c r="Y13" s="26"/>
      <c r="Z13" s="26">
        <f>$B$13</f>
        <v>414.98</v>
      </c>
      <c r="AA13" s="26"/>
      <c r="AB13" s="26">
        <f>$B$13</f>
        <v>414.98</v>
      </c>
    </row>
    <row r="14" spans="1:34" ht="28.5" customHeight="1">
      <c r="A14" s="13" t="s">
        <v>12</v>
      </c>
      <c r="B14" s="25">
        <f>предварит.мед.осмотры!B14</f>
        <v>390.04</v>
      </c>
      <c r="C14" s="27"/>
      <c r="D14" s="27"/>
      <c r="E14" s="27"/>
      <c r="F14" s="27"/>
      <c r="G14" s="27"/>
      <c r="H14" s="27"/>
      <c r="I14" s="27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>
        <f>$B$14</f>
        <v>390.04</v>
      </c>
      <c r="U14" s="26"/>
      <c r="V14" s="26"/>
      <c r="W14" s="26"/>
      <c r="X14" s="26"/>
      <c r="Y14" s="26">
        <f t="shared" ref="Y14:AB14" si="19">$B$14</f>
        <v>390.04</v>
      </c>
      <c r="Z14" s="26">
        <f t="shared" si="19"/>
        <v>390.04</v>
      </c>
      <c r="AA14" s="26">
        <f t="shared" si="19"/>
        <v>390.04</v>
      </c>
      <c r="AB14" s="26">
        <f t="shared" si="19"/>
        <v>390.04</v>
      </c>
    </row>
    <row r="15" spans="1:34" ht="28.5" customHeight="1">
      <c r="A15" s="1" t="s">
        <v>13</v>
      </c>
      <c r="B15" s="25">
        <f>предварит.мед.осмотры!B15</f>
        <v>254.44</v>
      </c>
      <c r="C15" s="26"/>
      <c r="D15" s="26"/>
      <c r="E15" s="26"/>
      <c r="F15" s="26">
        <f>$B$15</f>
        <v>254.44</v>
      </c>
      <c r="G15" s="26"/>
      <c r="H15" s="26">
        <f t="shared" ref="H15:AB15" si="20">$B$15</f>
        <v>254.44</v>
      </c>
      <c r="I15" s="26">
        <f t="shared" si="20"/>
        <v>254.44</v>
      </c>
      <c r="J15" s="26">
        <f t="shared" si="20"/>
        <v>254.44</v>
      </c>
      <c r="K15" s="26">
        <f t="shared" si="20"/>
        <v>254.44</v>
      </c>
      <c r="L15" s="26">
        <f t="shared" si="20"/>
        <v>254.44</v>
      </c>
      <c r="M15" s="26">
        <f t="shared" si="20"/>
        <v>254.44</v>
      </c>
      <c r="N15" s="26">
        <f t="shared" si="20"/>
        <v>254.44</v>
      </c>
      <c r="O15" s="26">
        <f t="shared" si="20"/>
        <v>254.44</v>
      </c>
      <c r="P15" s="26">
        <f t="shared" si="20"/>
        <v>254.44</v>
      </c>
      <c r="Q15" s="26">
        <f t="shared" si="20"/>
        <v>254.44</v>
      </c>
      <c r="R15" s="26">
        <f t="shared" si="20"/>
        <v>254.44</v>
      </c>
      <c r="S15" s="26">
        <f t="shared" si="20"/>
        <v>254.44</v>
      </c>
      <c r="T15" s="26">
        <f t="shared" si="20"/>
        <v>254.44</v>
      </c>
      <c r="U15" s="26">
        <f t="shared" si="20"/>
        <v>254.44</v>
      </c>
      <c r="V15" s="26">
        <f t="shared" si="20"/>
        <v>254.44</v>
      </c>
      <c r="W15" s="26">
        <f t="shared" si="20"/>
        <v>254.44</v>
      </c>
      <c r="X15" s="26">
        <f t="shared" si="20"/>
        <v>254.44</v>
      </c>
      <c r="Y15" s="26">
        <f t="shared" si="20"/>
        <v>254.44</v>
      </c>
      <c r="Z15" s="26">
        <f t="shared" si="20"/>
        <v>254.44</v>
      </c>
      <c r="AA15" s="26">
        <f t="shared" si="20"/>
        <v>254.44</v>
      </c>
      <c r="AB15" s="26">
        <f t="shared" si="20"/>
        <v>254.44</v>
      </c>
    </row>
    <row r="16" spans="1:34" ht="28.5" customHeight="1">
      <c r="A16" s="1" t="s">
        <v>14</v>
      </c>
      <c r="B16" s="25">
        <f>предварит.мед.осмотры!B16</f>
        <v>85.64</v>
      </c>
      <c r="C16" s="26"/>
      <c r="D16" s="26"/>
      <c r="E16" s="26"/>
      <c r="F16" s="26">
        <f>$B$16</f>
        <v>85.64</v>
      </c>
      <c r="G16" s="26"/>
      <c r="H16" s="26">
        <f t="shared" ref="H16:AB16" si="21">$B$16</f>
        <v>85.64</v>
      </c>
      <c r="I16" s="26">
        <f t="shared" si="21"/>
        <v>85.64</v>
      </c>
      <c r="J16" s="26">
        <f t="shared" si="21"/>
        <v>85.64</v>
      </c>
      <c r="K16" s="26">
        <f t="shared" si="21"/>
        <v>85.64</v>
      </c>
      <c r="L16" s="26">
        <f t="shared" si="21"/>
        <v>85.64</v>
      </c>
      <c r="M16" s="26">
        <f t="shared" si="21"/>
        <v>85.64</v>
      </c>
      <c r="N16" s="26">
        <f t="shared" si="21"/>
        <v>85.64</v>
      </c>
      <c r="O16" s="26">
        <f t="shared" si="21"/>
        <v>85.64</v>
      </c>
      <c r="P16" s="26">
        <f t="shared" si="21"/>
        <v>85.64</v>
      </c>
      <c r="Q16" s="26">
        <f t="shared" si="21"/>
        <v>85.64</v>
      </c>
      <c r="R16" s="26">
        <f t="shared" si="21"/>
        <v>85.64</v>
      </c>
      <c r="S16" s="26">
        <f t="shared" si="21"/>
        <v>85.64</v>
      </c>
      <c r="T16" s="26">
        <f t="shared" si="21"/>
        <v>85.64</v>
      </c>
      <c r="U16" s="26">
        <f t="shared" si="21"/>
        <v>85.64</v>
      </c>
      <c r="V16" s="26">
        <f t="shared" si="21"/>
        <v>85.64</v>
      </c>
      <c r="W16" s="26">
        <f t="shared" si="21"/>
        <v>85.64</v>
      </c>
      <c r="X16" s="26">
        <f t="shared" si="21"/>
        <v>85.64</v>
      </c>
      <c r="Y16" s="26">
        <f t="shared" si="21"/>
        <v>85.64</v>
      </c>
      <c r="Z16" s="26">
        <f t="shared" si="21"/>
        <v>85.64</v>
      </c>
      <c r="AA16" s="26">
        <f t="shared" si="21"/>
        <v>85.64</v>
      </c>
      <c r="AB16" s="26">
        <f t="shared" si="21"/>
        <v>85.64</v>
      </c>
    </row>
    <row r="17" spans="1:28" ht="26.25">
      <c r="A17" s="2" t="s">
        <v>24</v>
      </c>
      <c r="B17" s="25">
        <f>предварит.мед.осмотры!B17</f>
        <v>171.52</v>
      </c>
      <c r="C17" s="26"/>
      <c r="D17" s="26"/>
      <c r="E17" s="26"/>
      <c r="F17" s="26"/>
      <c r="G17" s="26"/>
      <c r="H17" s="26"/>
      <c r="I17" s="26"/>
      <c r="J17" s="26">
        <f>$B$17</f>
        <v>171.52</v>
      </c>
      <c r="K17" s="26"/>
      <c r="L17" s="26"/>
      <c r="M17" s="26">
        <f t="shared" ref="M17:N17" si="22">$B$17</f>
        <v>171.52</v>
      </c>
      <c r="N17" s="26">
        <f t="shared" si="22"/>
        <v>171.52</v>
      </c>
      <c r="O17" s="26"/>
      <c r="P17" s="26">
        <f t="shared" ref="P17:U17" si="23">$B$17</f>
        <v>171.52</v>
      </c>
      <c r="Q17" s="26">
        <f t="shared" si="23"/>
        <v>171.52</v>
      </c>
      <c r="R17" s="26">
        <f t="shared" si="23"/>
        <v>171.52</v>
      </c>
      <c r="S17" s="26">
        <f t="shared" si="23"/>
        <v>171.52</v>
      </c>
      <c r="T17" s="26">
        <f t="shared" si="23"/>
        <v>171.52</v>
      </c>
      <c r="U17" s="26">
        <f t="shared" si="23"/>
        <v>171.52</v>
      </c>
      <c r="V17" s="26"/>
      <c r="W17" s="26"/>
      <c r="X17" s="26">
        <f t="shared" ref="X17:AB17" si="24">$B$17</f>
        <v>171.52</v>
      </c>
      <c r="Y17" s="26">
        <f t="shared" si="24"/>
        <v>171.52</v>
      </c>
      <c r="Z17" s="26">
        <f t="shared" si="24"/>
        <v>171.52</v>
      </c>
      <c r="AA17" s="26">
        <f t="shared" si="24"/>
        <v>171.52</v>
      </c>
      <c r="AB17" s="26">
        <f t="shared" si="24"/>
        <v>171.52</v>
      </c>
    </row>
    <row r="18" spans="1:28" ht="27.75" customHeight="1">
      <c r="A18" s="1" t="s">
        <v>15</v>
      </c>
      <c r="B18" s="25">
        <f>предварит.мед.осмотры!B18</f>
        <v>332.65</v>
      </c>
      <c r="C18" s="26"/>
      <c r="D18" s="26"/>
      <c r="E18" s="26"/>
      <c r="F18" s="26"/>
      <c r="G18" s="26"/>
      <c r="H18" s="26"/>
      <c r="I18" s="26"/>
      <c r="J18" s="26">
        <f>$B$18</f>
        <v>332.65</v>
      </c>
      <c r="K18" s="26"/>
      <c r="L18" s="26"/>
      <c r="M18" s="26"/>
      <c r="N18" s="26"/>
      <c r="O18" s="26"/>
      <c r="P18" s="26"/>
      <c r="Q18" s="26">
        <f t="shared" ref="Q18:R18" si="25">$B$18</f>
        <v>332.65</v>
      </c>
      <c r="R18" s="26">
        <f t="shared" si="25"/>
        <v>332.65</v>
      </c>
      <c r="S18" s="26"/>
      <c r="T18" s="26">
        <f>$B$18</f>
        <v>332.65</v>
      </c>
      <c r="U18" s="26"/>
      <c r="V18" s="26"/>
      <c r="W18" s="26"/>
      <c r="X18" s="26"/>
      <c r="Y18" s="26">
        <f t="shared" ref="Y18:AB18" si="26">$B$18</f>
        <v>332.65</v>
      </c>
      <c r="Z18" s="26">
        <f t="shared" si="26"/>
        <v>332.65</v>
      </c>
      <c r="AA18" s="26">
        <f t="shared" si="26"/>
        <v>332.65</v>
      </c>
      <c r="AB18" s="26">
        <f t="shared" si="26"/>
        <v>332.65</v>
      </c>
    </row>
    <row r="19" spans="1:28" ht="30.75" customHeight="1">
      <c r="A19" s="1" t="s">
        <v>23</v>
      </c>
      <c r="B19" s="25">
        <f>предварит.мед.осмотры!B19</f>
        <v>298.56</v>
      </c>
      <c r="C19" s="28"/>
      <c r="D19" s="28"/>
      <c r="E19" s="28"/>
      <c r="F19" s="28"/>
      <c r="G19" s="28"/>
      <c r="H19" s="28"/>
      <c r="I19" s="28"/>
      <c r="J19" s="28"/>
      <c r="K19" s="28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8"/>
      <c r="W19" s="28"/>
      <c r="X19" s="28"/>
      <c r="Y19" s="28"/>
      <c r="Z19" s="28"/>
      <c r="AA19" s="28">
        <f>$B$19</f>
        <v>298.56</v>
      </c>
      <c r="AB19" s="28">
        <f>$B$19</f>
        <v>298.56</v>
      </c>
    </row>
    <row r="20" spans="1:28" ht="39">
      <c r="A20" s="2" t="s">
        <v>17</v>
      </c>
      <c r="B20" s="25">
        <f>предварит.мед.осмотры!B20</f>
        <v>1734.48</v>
      </c>
      <c r="C20" s="29"/>
      <c r="D20" s="29">
        <f>$B$20</f>
        <v>1734.48</v>
      </c>
      <c r="E20" s="29"/>
      <c r="F20" s="29"/>
      <c r="G20" s="29"/>
      <c r="H20" s="29"/>
      <c r="I20" s="29"/>
      <c r="J20" s="29"/>
      <c r="K20" s="29"/>
      <c r="L20" s="26"/>
      <c r="M20" s="26"/>
      <c r="N20" s="26"/>
      <c r="O20" s="26"/>
      <c r="P20" s="26"/>
      <c r="Q20" s="29">
        <f>$B$20</f>
        <v>1734.48</v>
      </c>
      <c r="R20" s="29">
        <f>$B$20</f>
        <v>1734.48</v>
      </c>
      <c r="S20" s="26"/>
      <c r="T20" s="26"/>
      <c r="U20" s="26"/>
      <c r="V20" s="29"/>
      <c r="W20" s="29"/>
      <c r="X20" s="29"/>
      <c r="Y20" s="29">
        <f t="shared" ref="Y20:Z20" si="27">$B$20</f>
        <v>1734.48</v>
      </c>
      <c r="Z20" s="29">
        <f t="shared" si="27"/>
        <v>1734.48</v>
      </c>
      <c r="AA20" s="29"/>
      <c r="AB20" s="29"/>
    </row>
    <row r="21" spans="1:28" ht="26.25">
      <c r="A21" s="2" t="s">
        <v>18</v>
      </c>
      <c r="B21" s="25">
        <f>предварит.мед.осмотры!B21</f>
        <v>219.64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>
        <f>$B$21</f>
        <v>219.64</v>
      </c>
      <c r="R21" s="26">
        <f>$B$21</f>
        <v>219.64</v>
      </c>
      <c r="S21" s="26"/>
      <c r="T21" s="26"/>
      <c r="U21" s="26"/>
      <c r="V21" s="26"/>
      <c r="W21" s="26"/>
      <c r="X21" s="26"/>
      <c r="Y21" s="26">
        <f t="shared" ref="Y21:Z21" si="28">$B$21</f>
        <v>219.64</v>
      </c>
      <c r="Z21" s="26">
        <f t="shared" si="28"/>
        <v>219.64</v>
      </c>
      <c r="AA21" s="26"/>
      <c r="AB21" s="26"/>
    </row>
    <row r="22" spans="1:28" ht="39">
      <c r="A22" s="2" t="s">
        <v>21</v>
      </c>
      <c r="B22" s="25">
        <f>предварит.мед.осмотры!B22</f>
        <v>340.7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>
        <f>$B$22</f>
        <v>340.7</v>
      </c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</row>
    <row r="23" spans="1:28" ht="39">
      <c r="A23" s="2" t="s">
        <v>22</v>
      </c>
      <c r="B23" s="25">
        <f>предварит.мед.осмотры!B23</f>
        <v>280.18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>
        <f>$B$23</f>
        <v>280.18</v>
      </c>
      <c r="S23" s="26"/>
      <c r="T23" s="26"/>
      <c r="U23" s="26"/>
      <c r="V23" s="26"/>
      <c r="W23" s="26"/>
      <c r="X23" s="26"/>
      <c r="Y23" s="26"/>
      <c r="Z23" s="26"/>
      <c r="AA23" s="26"/>
      <c r="AB23" s="26"/>
    </row>
    <row r="24" spans="1:28" ht="26.25">
      <c r="A24" s="2" t="s">
        <v>19</v>
      </c>
      <c r="B24" s="25">
        <v>328.6</v>
      </c>
      <c r="C24" s="26"/>
      <c r="D24" s="26">
        <f>$B$24</f>
        <v>328.6</v>
      </c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</row>
    <row r="25" spans="1:28" ht="39" customHeight="1">
      <c r="A25" s="2" t="s">
        <v>20</v>
      </c>
      <c r="B25" s="25">
        <v>401.22</v>
      </c>
      <c r="C25" s="26"/>
      <c r="D25" s="26">
        <f>$B$25</f>
        <v>401.22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</row>
    <row r="26" spans="1:28" ht="24.75" customHeight="1">
      <c r="A26" s="2" t="s">
        <v>42</v>
      </c>
      <c r="B26" s="25">
        <v>224.89</v>
      </c>
      <c r="C26" s="26"/>
      <c r="D26" s="26"/>
      <c r="E26" s="26"/>
      <c r="F26" s="26"/>
      <c r="G26" s="26"/>
      <c r="H26" s="26"/>
      <c r="I26" s="26"/>
      <c r="J26" s="26">
        <f>$B$26</f>
        <v>224.89</v>
      </c>
      <c r="K26" s="26"/>
      <c r="L26" s="26"/>
      <c r="M26" s="26"/>
      <c r="N26" s="26"/>
      <c r="O26" s="26"/>
      <c r="P26" s="26"/>
      <c r="Q26" s="26"/>
      <c r="R26" s="26"/>
      <c r="S26" s="26"/>
      <c r="T26" s="26">
        <f>$B$26</f>
        <v>224.89</v>
      </c>
      <c r="U26" s="26"/>
      <c r="V26" s="26"/>
      <c r="W26" s="26"/>
      <c r="X26" s="26"/>
      <c r="Y26" s="26"/>
      <c r="Z26" s="26"/>
      <c r="AA26" s="26"/>
      <c r="AB26" s="26"/>
    </row>
    <row r="27" spans="1:28" ht="29.25" customHeight="1">
      <c r="A27" s="2" t="s">
        <v>63</v>
      </c>
      <c r="B27" s="25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 t="s">
        <v>43</v>
      </c>
      <c r="Z27" s="26" t="s">
        <v>43</v>
      </c>
      <c r="AA27" s="26"/>
      <c r="AB27" s="26"/>
    </row>
    <row r="28" spans="1:28">
      <c r="A28" s="1" t="s">
        <v>16</v>
      </c>
      <c r="B28" s="30"/>
      <c r="C28" s="31">
        <f t="shared" ref="C28:AB28" si="29">SUM(C5:C27)</f>
        <v>647.59</v>
      </c>
      <c r="D28" s="31">
        <f t="shared" si="29"/>
        <v>4132.8499999999995</v>
      </c>
      <c r="E28" s="31">
        <f t="shared" si="29"/>
        <v>647.59</v>
      </c>
      <c r="F28" s="31">
        <f t="shared" si="29"/>
        <v>1650.3100000000002</v>
      </c>
      <c r="G28" s="31">
        <f t="shared" si="29"/>
        <v>647.59</v>
      </c>
      <c r="H28" s="31">
        <f t="shared" si="29"/>
        <v>1683.7900000000002</v>
      </c>
      <c r="I28" s="31">
        <f t="shared" si="29"/>
        <v>987.67</v>
      </c>
      <c r="J28" s="31">
        <f t="shared" si="29"/>
        <v>4364.51</v>
      </c>
      <c r="K28" s="31">
        <f t="shared" si="29"/>
        <v>987.67</v>
      </c>
      <c r="L28" s="31">
        <f t="shared" si="29"/>
        <v>2292.15</v>
      </c>
      <c r="M28" s="31">
        <f t="shared" si="29"/>
        <v>4109.26</v>
      </c>
      <c r="N28" s="31">
        <f t="shared" si="29"/>
        <v>4221.95</v>
      </c>
      <c r="O28" s="31">
        <f t="shared" si="29"/>
        <v>1355.7100000000003</v>
      </c>
      <c r="P28" s="31">
        <f t="shared" si="29"/>
        <v>3116.5899999999997</v>
      </c>
      <c r="Q28" s="31">
        <f t="shared" si="29"/>
        <v>7071.2900000000009</v>
      </c>
      <c r="R28" s="31">
        <f t="shared" si="29"/>
        <v>7123.46</v>
      </c>
      <c r="S28" s="31">
        <f t="shared" si="29"/>
        <v>1159.19</v>
      </c>
      <c r="T28" s="31">
        <f t="shared" si="29"/>
        <v>5089.1100000000006</v>
      </c>
      <c r="U28" s="31">
        <f t="shared" si="29"/>
        <v>1852.0700000000002</v>
      </c>
      <c r="V28" s="31">
        <f t="shared" si="29"/>
        <v>1289.9600000000003</v>
      </c>
      <c r="W28" s="31">
        <f t="shared" si="29"/>
        <v>1402.6500000000003</v>
      </c>
      <c r="X28" s="31">
        <f t="shared" si="29"/>
        <v>1159.19</v>
      </c>
      <c r="Y28" s="31">
        <f t="shared" si="29"/>
        <v>6418.03</v>
      </c>
      <c r="Z28" s="31">
        <f t="shared" si="29"/>
        <v>6530.72</v>
      </c>
      <c r="AA28" s="31">
        <f t="shared" si="29"/>
        <v>5465.0700000000006</v>
      </c>
      <c r="AB28" s="31">
        <f t="shared" si="29"/>
        <v>5577.76</v>
      </c>
    </row>
    <row r="29" spans="1:28">
      <c r="B29" s="10"/>
    </row>
    <row r="30" spans="1:28">
      <c r="A30" s="35" t="s">
        <v>64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</row>
    <row r="31" spans="1:28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</row>
  </sheetData>
  <mergeCells count="6">
    <mergeCell ref="T1:AB1"/>
    <mergeCell ref="A30:O31"/>
    <mergeCell ref="A3:A4"/>
    <mergeCell ref="B3:B4"/>
    <mergeCell ref="A2:AB2"/>
    <mergeCell ref="C3:AB3"/>
  </mergeCells>
  <pageMargins left="0.27559055118110237" right="0.15748031496062992" top="0.27559055118110237" bottom="0.39370078740157483" header="0.35433070866141736" footer="0.31496062992125984"/>
  <pageSetup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2060"/>
    <pageSetUpPr fitToPage="1"/>
  </sheetPr>
  <dimension ref="A1:N25"/>
  <sheetViews>
    <sheetView view="pageBreakPreview" zoomScaleSheetLayoutView="100" workbookViewId="0">
      <pane xSplit="1" topLeftCell="B1" activePane="topRight" state="frozen"/>
      <selection activeCell="A3" sqref="A3"/>
      <selection pane="topRight" activeCell="G4" sqref="G4"/>
    </sheetView>
  </sheetViews>
  <sheetFormatPr defaultRowHeight="15"/>
  <cols>
    <col min="1" max="1" width="31.28515625" customWidth="1"/>
    <col min="2" max="2" width="10" customWidth="1"/>
    <col min="3" max="3" width="17.7109375" customWidth="1"/>
    <col min="4" max="4" width="17.85546875" customWidth="1"/>
    <col min="5" max="5" width="27.5703125" customWidth="1"/>
    <col min="6" max="6" width="26.7109375" customWidth="1"/>
    <col min="7" max="7" width="30.42578125" customWidth="1"/>
    <col min="8" max="8" width="30.85546875" customWidth="1"/>
  </cols>
  <sheetData>
    <row r="1" spans="1:14" ht="75" customHeight="1">
      <c r="F1" s="33" t="s">
        <v>69</v>
      </c>
      <c r="G1" s="34"/>
      <c r="H1" s="34"/>
      <c r="I1" s="15"/>
      <c r="J1" s="15"/>
      <c r="K1" s="15"/>
      <c r="L1" s="15"/>
      <c r="M1" s="15"/>
      <c r="N1" s="15"/>
    </row>
    <row r="2" spans="1:14" ht="38.450000000000003" customHeight="1">
      <c r="A2" s="41" t="s">
        <v>53</v>
      </c>
      <c r="B2" s="42"/>
      <c r="C2" s="42"/>
      <c r="D2" s="42"/>
      <c r="E2" s="42"/>
      <c r="F2" s="42"/>
      <c r="G2" s="42"/>
      <c r="H2" s="42"/>
    </row>
    <row r="3" spans="1:14" ht="15" customHeight="1">
      <c r="A3" s="43" t="s">
        <v>0</v>
      </c>
      <c r="B3" s="43" t="s">
        <v>1</v>
      </c>
      <c r="C3" s="39" t="s">
        <v>2</v>
      </c>
      <c r="D3" s="40"/>
      <c r="E3" s="40"/>
      <c r="F3" s="40"/>
      <c r="G3" s="40"/>
      <c r="H3" s="40"/>
    </row>
    <row r="4" spans="1:14" ht="187.5" customHeight="1">
      <c r="A4" s="44"/>
      <c r="B4" s="44"/>
      <c r="C4" s="6" t="s">
        <v>54</v>
      </c>
      <c r="D4" s="6" t="s">
        <v>55</v>
      </c>
      <c r="E4" s="23" t="s">
        <v>57</v>
      </c>
      <c r="F4" s="6" t="s">
        <v>58</v>
      </c>
      <c r="G4" s="6" t="s">
        <v>60</v>
      </c>
      <c r="H4" s="6" t="s">
        <v>61</v>
      </c>
    </row>
    <row r="5" spans="1:14">
      <c r="A5" s="1" t="s">
        <v>3</v>
      </c>
      <c r="B5" s="17">
        <v>647.59</v>
      </c>
      <c r="C5" s="18">
        <f>$B$5</f>
        <v>647.59</v>
      </c>
      <c r="D5" s="18">
        <f t="shared" ref="D5:H5" si="0">$B$5</f>
        <v>647.59</v>
      </c>
      <c r="E5" s="18">
        <f t="shared" si="0"/>
        <v>647.59</v>
      </c>
      <c r="F5" s="18">
        <f t="shared" si="0"/>
        <v>647.59</v>
      </c>
      <c r="G5" s="18">
        <f t="shared" si="0"/>
        <v>647.59</v>
      </c>
      <c r="H5" s="18">
        <f t="shared" si="0"/>
        <v>647.59</v>
      </c>
    </row>
    <row r="6" spans="1:14">
      <c r="A6" s="1" t="s">
        <v>4</v>
      </c>
      <c r="B6" s="17">
        <v>328.08</v>
      </c>
      <c r="C6" s="18">
        <f>$B$6</f>
        <v>328.08</v>
      </c>
      <c r="D6" s="18">
        <f t="shared" ref="D6:H6" si="1">$B$6</f>
        <v>328.08</v>
      </c>
      <c r="E6" s="18">
        <f t="shared" si="1"/>
        <v>328.08</v>
      </c>
      <c r="F6" s="18">
        <f t="shared" si="1"/>
        <v>328.08</v>
      </c>
      <c r="G6" s="18">
        <f t="shared" si="1"/>
        <v>328.08</v>
      </c>
      <c r="H6" s="18">
        <f t="shared" si="1"/>
        <v>328.08</v>
      </c>
    </row>
    <row r="7" spans="1:14">
      <c r="A7" s="1" t="s">
        <v>5</v>
      </c>
      <c r="B7" s="17">
        <v>324.83999999999997</v>
      </c>
      <c r="C7" s="18">
        <f>$B$7</f>
        <v>324.83999999999997</v>
      </c>
      <c r="D7" s="18">
        <f t="shared" ref="D7:H7" si="2">$B$7</f>
        <v>324.83999999999997</v>
      </c>
      <c r="E7" s="18">
        <f t="shared" si="2"/>
        <v>324.83999999999997</v>
      </c>
      <c r="F7" s="18">
        <f t="shared" si="2"/>
        <v>324.83999999999997</v>
      </c>
      <c r="G7" s="18">
        <f t="shared" si="2"/>
        <v>324.83999999999997</v>
      </c>
      <c r="H7" s="18">
        <f t="shared" si="2"/>
        <v>324.83999999999997</v>
      </c>
    </row>
    <row r="8" spans="1:14">
      <c r="A8" s="1" t="s">
        <v>6</v>
      </c>
      <c r="B8" s="17">
        <v>368.04</v>
      </c>
      <c r="C8" s="18">
        <f>$B$8</f>
        <v>368.04</v>
      </c>
      <c r="D8" s="18">
        <f t="shared" ref="D8:H8" si="3">$B$8</f>
        <v>368.04</v>
      </c>
      <c r="E8" s="18">
        <f t="shared" si="3"/>
        <v>368.04</v>
      </c>
      <c r="F8" s="18">
        <f t="shared" si="3"/>
        <v>368.04</v>
      </c>
      <c r="G8" s="18">
        <f t="shared" si="3"/>
        <v>368.04</v>
      </c>
      <c r="H8" s="18">
        <f t="shared" si="3"/>
        <v>368.04</v>
      </c>
    </row>
    <row r="9" spans="1:14">
      <c r="A9" s="1" t="s">
        <v>7</v>
      </c>
      <c r="B9" s="17">
        <v>322.33999999999997</v>
      </c>
      <c r="C9" s="18">
        <f>$B$9</f>
        <v>322.33999999999997</v>
      </c>
      <c r="D9" s="18">
        <f t="shared" ref="D9:H9" si="4">$B$9</f>
        <v>322.33999999999997</v>
      </c>
      <c r="E9" s="18">
        <f t="shared" si="4"/>
        <v>322.33999999999997</v>
      </c>
      <c r="F9" s="18">
        <f t="shared" si="4"/>
        <v>322.33999999999997</v>
      </c>
      <c r="G9" s="18">
        <f t="shared" si="4"/>
        <v>322.33999999999997</v>
      </c>
      <c r="H9" s="18">
        <f t="shared" si="4"/>
        <v>322.33999999999997</v>
      </c>
    </row>
    <row r="10" spans="1:14">
      <c r="A10" s="1" t="s">
        <v>8</v>
      </c>
      <c r="B10" s="17">
        <v>383.04</v>
      </c>
      <c r="C10" s="18">
        <f>$B$10</f>
        <v>383.04</v>
      </c>
      <c r="D10" s="18"/>
      <c r="E10" s="18">
        <f>$B$10</f>
        <v>383.04</v>
      </c>
      <c r="F10" s="18"/>
      <c r="G10" s="18">
        <f>$B$10</f>
        <v>383.04</v>
      </c>
      <c r="H10" s="18"/>
    </row>
    <row r="11" spans="1:14">
      <c r="A11" s="1" t="s">
        <v>9</v>
      </c>
      <c r="B11" s="17">
        <v>1304.48</v>
      </c>
      <c r="C11" s="18">
        <f>$B$11</f>
        <v>1304.48</v>
      </c>
      <c r="D11" s="18">
        <f t="shared" ref="D11:H11" si="5">$B$11</f>
        <v>1304.48</v>
      </c>
      <c r="E11" s="18">
        <f t="shared" si="5"/>
        <v>1304.48</v>
      </c>
      <c r="F11" s="18">
        <f t="shared" si="5"/>
        <v>1304.48</v>
      </c>
      <c r="G11" s="18">
        <f t="shared" si="5"/>
        <v>1304.48</v>
      </c>
      <c r="H11" s="18">
        <f t="shared" si="5"/>
        <v>1304.48</v>
      </c>
    </row>
    <row r="12" spans="1:14">
      <c r="A12" s="1" t="s">
        <v>10</v>
      </c>
      <c r="B12" s="17">
        <v>334.56</v>
      </c>
      <c r="C12" s="18"/>
      <c r="D12" s="18"/>
      <c r="E12" s="18">
        <f>$B$12</f>
        <v>334.56</v>
      </c>
      <c r="F12" s="18">
        <f t="shared" ref="F12:H12" si="6">$B$12</f>
        <v>334.56</v>
      </c>
      <c r="G12" s="18">
        <f t="shared" si="6"/>
        <v>334.56</v>
      </c>
      <c r="H12" s="18">
        <f t="shared" si="6"/>
        <v>334.56</v>
      </c>
    </row>
    <row r="13" spans="1:14">
      <c r="A13" s="1" t="s">
        <v>11</v>
      </c>
      <c r="B13" s="17">
        <v>414.98</v>
      </c>
      <c r="C13" s="18"/>
      <c r="D13" s="18">
        <f>$B$13</f>
        <v>414.98</v>
      </c>
      <c r="E13" s="18"/>
      <c r="F13" s="18">
        <f>$B$13</f>
        <v>414.98</v>
      </c>
      <c r="G13" s="18"/>
      <c r="H13" s="18">
        <f>$B$13</f>
        <v>414.98</v>
      </c>
    </row>
    <row r="14" spans="1:14">
      <c r="A14" s="1" t="s">
        <v>12</v>
      </c>
      <c r="B14" s="17">
        <v>390.04</v>
      </c>
      <c r="C14" s="18"/>
      <c r="D14" s="18"/>
      <c r="E14" s="18"/>
      <c r="F14" s="18"/>
      <c r="G14" s="18">
        <f>$B$14</f>
        <v>390.04</v>
      </c>
      <c r="H14" s="18">
        <f>$B$14</f>
        <v>390.04</v>
      </c>
    </row>
    <row r="15" spans="1:14">
      <c r="A15" s="1" t="s">
        <v>13</v>
      </c>
      <c r="B15" s="17">
        <f>периодич.мед.осмотры!B7</f>
        <v>254.44</v>
      </c>
      <c r="C15" s="18">
        <f>$B$15</f>
        <v>254.44</v>
      </c>
      <c r="D15" s="18">
        <f t="shared" ref="D15:H15" si="7">$B$15</f>
        <v>254.44</v>
      </c>
      <c r="E15" s="18">
        <f t="shared" si="7"/>
        <v>254.44</v>
      </c>
      <c r="F15" s="18">
        <f t="shared" si="7"/>
        <v>254.44</v>
      </c>
      <c r="G15" s="18">
        <f t="shared" si="7"/>
        <v>254.44</v>
      </c>
      <c r="H15" s="18">
        <f t="shared" si="7"/>
        <v>254.44</v>
      </c>
    </row>
    <row r="16" spans="1:14">
      <c r="A16" s="1" t="s">
        <v>14</v>
      </c>
      <c r="B16" s="17">
        <f>периодич.мед.осмотры!B8</f>
        <v>85.64</v>
      </c>
      <c r="C16" s="18">
        <f>$B$16</f>
        <v>85.64</v>
      </c>
      <c r="D16" s="18">
        <f t="shared" ref="D16:H16" si="8">$B$16</f>
        <v>85.64</v>
      </c>
      <c r="E16" s="18">
        <f t="shared" si="8"/>
        <v>85.64</v>
      </c>
      <c r="F16" s="18">
        <f t="shared" si="8"/>
        <v>85.64</v>
      </c>
      <c r="G16" s="18">
        <f t="shared" si="8"/>
        <v>85.64</v>
      </c>
      <c r="H16" s="18">
        <f t="shared" si="8"/>
        <v>85.64</v>
      </c>
    </row>
    <row r="17" spans="1:8" ht="26.25">
      <c r="A17" s="2" t="s">
        <v>24</v>
      </c>
      <c r="B17" s="17">
        <v>171.52</v>
      </c>
      <c r="C17" s="18">
        <f>$B$17</f>
        <v>171.52</v>
      </c>
      <c r="D17" s="18">
        <f t="shared" ref="D17:H17" si="9">$B$17</f>
        <v>171.52</v>
      </c>
      <c r="E17" s="18">
        <f t="shared" si="9"/>
        <v>171.52</v>
      </c>
      <c r="F17" s="18">
        <f t="shared" si="9"/>
        <v>171.52</v>
      </c>
      <c r="G17" s="18">
        <f t="shared" si="9"/>
        <v>171.52</v>
      </c>
      <c r="H17" s="18">
        <f t="shared" si="9"/>
        <v>171.52</v>
      </c>
    </row>
    <row r="18" spans="1:8">
      <c r="A18" s="1" t="s">
        <v>15</v>
      </c>
      <c r="B18" s="17">
        <v>332.65</v>
      </c>
      <c r="C18" s="18"/>
      <c r="D18" s="18"/>
      <c r="E18" s="18">
        <f>$B$18</f>
        <v>332.65</v>
      </c>
      <c r="F18" s="18">
        <f t="shared" ref="F18:H18" si="10">$B$18</f>
        <v>332.65</v>
      </c>
      <c r="G18" s="18">
        <f t="shared" si="10"/>
        <v>332.65</v>
      </c>
      <c r="H18" s="18">
        <f t="shared" si="10"/>
        <v>332.65</v>
      </c>
    </row>
    <row r="19" spans="1:8">
      <c r="A19" s="1" t="s">
        <v>59</v>
      </c>
      <c r="B19" s="17">
        <v>298.56</v>
      </c>
      <c r="C19" s="19"/>
      <c r="D19" s="19"/>
      <c r="E19" s="19"/>
      <c r="F19" s="19"/>
      <c r="G19" s="19">
        <f>$B$19</f>
        <v>298.56</v>
      </c>
      <c r="H19" s="19">
        <f>$B$19</f>
        <v>298.56</v>
      </c>
    </row>
    <row r="20" spans="1:8" ht="26.25">
      <c r="A20" s="2" t="s">
        <v>17</v>
      </c>
      <c r="B20" s="20">
        <f>824.87+909.61</f>
        <v>1734.48</v>
      </c>
      <c r="C20" s="21"/>
      <c r="D20" s="21"/>
      <c r="E20" s="21">
        <f>$B$20</f>
        <v>1734.48</v>
      </c>
      <c r="F20" s="21">
        <f t="shared" ref="F20:H20" si="11">$B$20</f>
        <v>1734.48</v>
      </c>
      <c r="G20" s="21">
        <f t="shared" si="11"/>
        <v>1734.48</v>
      </c>
      <c r="H20" s="21">
        <f t="shared" si="11"/>
        <v>1734.48</v>
      </c>
    </row>
    <row r="21" spans="1:8" ht="26.25">
      <c r="A21" s="2" t="s">
        <v>18</v>
      </c>
      <c r="B21" s="17">
        <v>219.64</v>
      </c>
      <c r="C21" s="18"/>
      <c r="D21" s="18"/>
      <c r="E21" s="18">
        <f>$B$21</f>
        <v>219.64</v>
      </c>
      <c r="F21" s="18">
        <f t="shared" ref="F21:H21" si="12">$B$21</f>
        <v>219.64</v>
      </c>
      <c r="G21" s="18">
        <f t="shared" si="12"/>
        <v>219.64</v>
      </c>
      <c r="H21" s="18">
        <f t="shared" si="12"/>
        <v>219.64</v>
      </c>
    </row>
    <row r="22" spans="1:8" ht="39">
      <c r="A22" s="2" t="s">
        <v>21</v>
      </c>
      <c r="B22" s="17">
        <v>340.7</v>
      </c>
      <c r="C22" s="18"/>
      <c r="D22" s="18"/>
      <c r="E22" s="18">
        <f>$B$22</f>
        <v>340.7</v>
      </c>
      <c r="F22" s="18"/>
      <c r="G22" s="18">
        <f>$B$22</f>
        <v>340.7</v>
      </c>
      <c r="H22" s="18"/>
    </row>
    <row r="23" spans="1:8" ht="39">
      <c r="A23" s="2" t="s">
        <v>22</v>
      </c>
      <c r="B23" s="17">
        <v>280.18</v>
      </c>
      <c r="C23" s="18"/>
      <c r="D23" s="18"/>
      <c r="E23" s="18"/>
      <c r="F23" s="18">
        <f>$B$23</f>
        <v>280.18</v>
      </c>
      <c r="G23" s="18"/>
      <c r="H23" s="18">
        <f>$B$23</f>
        <v>280.18</v>
      </c>
    </row>
    <row r="24" spans="1:8" ht="24.75" customHeight="1">
      <c r="A24" s="2" t="s">
        <v>56</v>
      </c>
      <c r="B24" s="17">
        <v>163.41999999999999</v>
      </c>
      <c r="C24" s="18">
        <f>$B$24</f>
        <v>163.41999999999999</v>
      </c>
      <c r="D24" s="18">
        <f t="shared" ref="D24:F24" si="13">$B$24</f>
        <v>163.41999999999999</v>
      </c>
      <c r="E24" s="18">
        <f t="shared" si="13"/>
        <v>163.41999999999999</v>
      </c>
      <c r="F24" s="18">
        <f t="shared" si="13"/>
        <v>163.41999999999999</v>
      </c>
      <c r="G24" s="18"/>
      <c r="H24" s="18"/>
    </row>
    <row r="25" spans="1:8" ht="27.75" customHeight="1">
      <c r="A25" s="1" t="s">
        <v>16</v>
      </c>
      <c r="B25" s="18"/>
      <c r="C25" s="18">
        <f t="shared" ref="C25:H25" si="14">SUM(C5:C24)</f>
        <v>4353.43</v>
      </c>
      <c r="D25" s="18">
        <f t="shared" si="14"/>
        <v>4385.37</v>
      </c>
      <c r="E25" s="22">
        <f t="shared" si="14"/>
        <v>7315.4600000000009</v>
      </c>
      <c r="F25" s="22">
        <f t="shared" si="14"/>
        <v>7286.88</v>
      </c>
      <c r="G25" s="22">
        <f t="shared" si="14"/>
        <v>7840.6400000000012</v>
      </c>
      <c r="H25" s="22">
        <f t="shared" si="14"/>
        <v>7812.06</v>
      </c>
    </row>
  </sheetData>
  <mergeCells count="5">
    <mergeCell ref="A2:H2"/>
    <mergeCell ref="A3:A4"/>
    <mergeCell ref="B3:B4"/>
    <mergeCell ref="C3:H3"/>
    <mergeCell ref="F1:H1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F9"/>
  <sheetViews>
    <sheetView view="pageBreakPreview" zoomScaleSheetLayoutView="100" workbookViewId="0">
      <selection activeCell="H5" sqref="H5"/>
    </sheetView>
  </sheetViews>
  <sheetFormatPr defaultRowHeight="15"/>
  <cols>
    <col min="1" max="1" width="26.85546875" customWidth="1"/>
    <col min="2" max="2" width="11.7109375" customWidth="1"/>
    <col min="3" max="3" width="27.42578125" customWidth="1"/>
    <col min="4" max="4" width="26.85546875" customWidth="1"/>
    <col min="5" max="5" width="27.85546875" customWidth="1"/>
  </cols>
  <sheetData>
    <row r="1" spans="1:6" ht="63" customHeight="1">
      <c r="C1" s="32"/>
      <c r="D1" s="45" t="s">
        <v>70</v>
      </c>
      <c r="E1" s="45"/>
      <c r="F1" s="15"/>
    </row>
    <row r="3" spans="1:6" ht="15.75">
      <c r="A3" s="41" t="s">
        <v>62</v>
      </c>
      <c r="B3" s="42"/>
      <c r="C3" s="42"/>
      <c r="D3" s="42"/>
      <c r="E3" s="42"/>
    </row>
    <row r="4" spans="1:6" ht="24.75" customHeight="1">
      <c r="A4" s="43" t="s">
        <v>0</v>
      </c>
      <c r="B4" s="43" t="s">
        <v>1</v>
      </c>
      <c r="C4" s="39" t="s">
        <v>2</v>
      </c>
      <c r="D4" s="40"/>
      <c r="E4" s="40"/>
    </row>
    <row r="5" spans="1:6" ht="204.75">
      <c r="A5" s="44"/>
      <c r="B5" s="44"/>
      <c r="C5" s="9" t="s">
        <v>65</v>
      </c>
      <c r="D5" s="9" t="s">
        <v>66</v>
      </c>
      <c r="E5" s="9" t="s">
        <v>67</v>
      </c>
    </row>
    <row r="6" spans="1:6" ht="18.75" customHeight="1">
      <c r="A6" s="1" t="s">
        <v>3</v>
      </c>
      <c r="B6" s="16">
        <v>647.59</v>
      </c>
      <c r="C6" s="3">
        <f>$B$6</f>
        <v>647.59</v>
      </c>
      <c r="D6" s="3">
        <f t="shared" ref="D6:E6" si="0">$B$6</f>
        <v>647.59</v>
      </c>
      <c r="E6" s="3">
        <f t="shared" si="0"/>
        <v>647.59</v>
      </c>
    </row>
    <row r="7" spans="1:6">
      <c r="A7" s="1" t="s">
        <v>13</v>
      </c>
      <c r="B7" s="16">
        <v>254.44</v>
      </c>
      <c r="C7" s="3">
        <f>$B$7</f>
        <v>254.44</v>
      </c>
      <c r="D7" s="3">
        <f t="shared" ref="D7:E7" si="1">$B$7</f>
        <v>254.44</v>
      </c>
      <c r="E7" s="3">
        <f t="shared" si="1"/>
        <v>254.44</v>
      </c>
    </row>
    <row r="8" spans="1:6">
      <c r="A8" s="1" t="s">
        <v>14</v>
      </c>
      <c r="B8" s="16">
        <v>85.64</v>
      </c>
      <c r="C8" s="3">
        <f>$B$8</f>
        <v>85.64</v>
      </c>
      <c r="D8" s="3">
        <f t="shared" ref="D8:E8" si="2">$B$8</f>
        <v>85.64</v>
      </c>
      <c r="E8" s="3">
        <f t="shared" si="2"/>
        <v>85.64</v>
      </c>
    </row>
    <row r="9" spans="1:6">
      <c r="A9" s="13" t="s">
        <v>16</v>
      </c>
      <c r="B9" s="3"/>
      <c r="C9" s="4">
        <f>SUM(C6:C8)</f>
        <v>987.67</v>
      </c>
      <c r="D9" s="4">
        <f>SUM(D6:D8)</f>
        <v>987.67</v>
      </c>
      <c r="E9" s="4">
        <f>SUM(E6:E8)</f>
        <v>987.67</v>
      </c>
    </row>
  </sheetData>
  <mergeCells count="5">
    <mergeCell ref="A3:E3"/>
    <mergeCell ref="A4:A5"/>
    <mergeCell ref="B4:B5"/>
    <mergeCell ref="C4:E4"/>
    <mergeCell ref="D1:E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проф.мед.осмотр  приказ 1346н</vt:lpstr>
      <vt:lpstr>предварит.мед.осмотры</vt:lpstr>
      <vt:lpstr>периодич.мед.осмотры</vt:lpstr>
    </vt:vector>
  </TitlesOfParts>
  <Company>Магаданский ТФОМС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borisjuk</dc:creator>
  <cp:lastModifiedBy>kazanceva</cp:lastModifiedBy>
  <cp:lastPrinted>2014-01-05T03:29:05Z</cp:lastPrinted>
  <dcterms:created xsi:type="dcterms:W3CDTF">2013-03-25T03:07:11Z</dcterms:created>
  <dcterms:modified xsi:type="dcterms:W3CDTF">2014-01-29T22:49:42Z</dcterms:modified>
</cp:coreProperties>
</file>